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3D0A4CB-DAA2-4EFA-B367-87D0E19AA6F0}" xr6:coauthVersionLast="47" xr6:coauthVersionMax="47" xr10:uidLastSave="{00000000-0000-0000-0000-000000000000}"/>
  <bookViews>
    <workbookView xWindow="840" yWindow="2280" windowWidth="23910" windowHeight="1086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1" i="144" l="1"/>
  <c r="D42" i="144" l="1"/>
  <c r="Q40" i="144" l="1"/>
  <c r="Q37" i="144" l="1"/>
  <c r="Q36" i="144"/>
  <c r="Q34" i="144"/>
  <c r="D35" i="144"/>
  <c r="Q30" i="144" l="1"/>
  <c r="Q29" i="144" l="1"/>
  <c r="Q28" i="144"/>
  <c r="Q27" i="144"/>
  <c r="D28" i="144"/>
  <c r="Q26" i="144"/>
  <c r="Q23" i="144" l="1"/>
  <c r="D21" i="144"/>
  <c r="D14" i="144" l="1"/>
  <c r="E244" i="2"/>
  <c r="D244" i="2"/>
  <c r="D7" i="144" l="1"/>
  <c r="G69" i="144" l="1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3" i="144"/>
  <c r="N45" i="144"/>
  <c r="N46" i="144"/>
  <c r="N47" i="144"/>
  <c r="N48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N44" i="144" s="1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N49" i="144" s="1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41" i="144" l="1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D42" i="142"/>
  <c r="Z7" i="143" l="1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s="1"/>
  <c r="S12" i="144" l="1"/>
  <c r="S11" i="144"/>
  <c r="R11" i="144" s="1"/>
  <c r="R12" i="144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s="1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P33" i="144" l="1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<sst xmlns="http://schemas.openxmlformats.org/spreadsheetml/2006/main" count="1941" uniqueCount="396">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</sst>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K28" activePane="bottomRight" state="frozen"/>
      <selection pane="topRight" activeCell="C1" sqref="C1"/>
      <selection pane="bottomLeft" activeCell="A7" sqref="A7"/>
      <selection pane="bottomRight" activeCell="P38" sqref="P3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6700</v>
      </c>
      <c r="J20" s="63">
        <v>100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0</v>
      </c>
      <c r="J21" s="63">
        <v>100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-2500</v>
      </c>
      <c r="J22" s="63">
        <v>100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1300</v>
      </c>
      <c r="J23" s="63">
        <v>100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-300</v>
      </c>
      <c r="J26" s="63">
        <v>500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3400</v>
      </c>
      <c r="J27" s="63">
        <v>500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2800</v>
      </c>
      <c r="J28" s="63">
        <v>500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-7400</v>
      </c>
      <c r="J29" s="63">
        <v>500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-24800</v>
      </c>
      <c r="J30" s="25">
        <v>500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13900</v>
      </c>
      <c r="J33" s="25">
        <v>300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-3059203.6666666665</v>
      </c>
      <c r="Y33" s="156">
        <f t="shared" si="13"/>
        <v>-3062253</v>
      </c>
      <c r="Z33" s="217">
        <f>AVERAGE(Y33:Y62)</f>
        <v>-3035872.3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2000</v>
      </c>
      <c r="J34" s="25">
        <v>300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1500</v>
      </c>
      <c r="J35" s="25">
        <v>300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-6400</v>
      </c>
      <c r="J36" s="25">
        <v>300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4900</v>
      </c>
      <c r="J37" s="25">
        <v>300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-22900</v>
      </c>
      <c r="J40" s="25">
        <v>100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-3038883.5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-10900</v>
      </c>
      <c r="J41" s="25">
        <v>100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/>
      <c r="F42" s="23"/>
      <c r="G42" s="26">
        <f t="shared" ref="G42:G44" si="21">D42+E42+F42-E41-F41</f>
        <v>2930984</v>
      </c>
      <c r="H42" s="132">
        <v>300</v>
      </c>
      <c r="I42" s="25">
        <v>-5000</v>
      </c>
      <c r="J42" s="25">
        <v>100</v>
      </c>
      <c r="K42" s="170">
        <f t="shared" si="7"/>
        <v>-4600</v>
      </c>
      <c r="L42" s="171"/>
      <c r="M42" s="153"/>
      <c r="N42" s="149">
        <f t="shared" si="10"/>
        <v>2926384</v>
      </c>
      <c r="O42" s="67">
        <f t="shared" si="19"/>
        <v>83595.454444444447</v>
      </c>
      <c r="P42" s="7">
        <f t="shared" si="5"/>
        <v>3009436.3600000003</v>
      </c>
      <c r="Q42" s="164">
        <f t="shared" ref="Q41:Q62" si="22">Q41+N42-2</f>
        <v>3081607.51</v>
      </c>
      <c r="R42" s="29">
        <f t="shared" si="1"/>
        <v>151.21205060554567</v>
      </c>
      <c r="S42" s="5">
        <f>SUM($Q$7:$Q42)/T42-1</f>
        <v>246826.45444444433</v>
      </c>
      <c r="T42" s="18">
        <v>36</v>
      </c>
      <c r="U42" s="138"/>
      <c r="V42" s="131"/>
      <c r="W42" s="105"/>
      <c r="X42" s="167"/>
      <c r="Y42" s="156">
        <f t="shared" si="20"/>
        <v>-3029016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1"/>
        <v>0</v>
      </c>
      <c r="H43" s="132">
        <v>300</v>
      </c>
      <c r="I43" s="25">
        <v>-5000</v>
      </c>
      <c r="J43" s="25">
        <v>100</v>
      </c>
      <c r="K43" s="170">
        <f t="shared" si="7"/>
        <v>-4600</v>
      </c>
      <c r="L43" s="171"/>
      <c r="M43" s="153"/>
      <c r="N43" s="149">
        <f t="shared" si="10"/>
        <v>-4600</v>
      </c>
      <c r="O43" s="67">
        <f t="shared" si="19"/>
        <v>160086.75324324323</v>
      </c>
      <c r="P43" s="7">
        <f t="shared" si="5"/>
        <v>5923209.8700000001</v>
      </c>
      <c r="Q43" s="164">
        <f t="shared" si="22"/>
        <v>3077005.51</v>
      </c>
      <c r="R43" s="29">
        <f t="shared" si="1"/>
        <v>198.0725306577406</v>
      </c>
      <c r="S43" s="5">
        <f>SUM($Q$7:$Q43)/T43-1</f>
        <v>323317.75324324315</v>
      </c>
      <c r="T43" s="18">
        <v>37</v>
      </c>
      <c r="U43" s="138"/>
      <c r="V43" s="131"/>
      <c r="W43" s="105"/>
      <c r="X43" s="167"/>
      <c r="Y43" s="156">
        <f t="shared" si="20"/>
        <v>-3024416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1"/>
        <v>0</v>
      </c>
      <c r="H44" s="132">
        <v>300</v>
      </c>
      <c r="I44" s="25">
        <v>-5000</v>
      </c>
      <c r="J44" s="25">
        <v>100</v>
      </c>
      <c r="K44" s="170">
        <f t="shared" si="7"/>
        <v>-4600</v>
      </c>
      <c r="L44" s="171"/>
      <c r="M44" s="153"/>
      <c r="N44" s="149">
        <f t="shared" si="10"/>
        <v>-4600</v>
      </c>
      <c r="O44" s="67">
        <f t="shared" si="19"/>
        <v>232431.08894736841</v>
      </c>
      <c r="P44" s="7">
        <f t="shared" si="5"/>
        <v>8832381.379999999</v>
      </c>
      <c r="Q44" s="164">
        <f t="shared" si="22"/>
        <v>3072403.51</v>
      </c>
      <c r="R44" s="29">
        <f t="shared" si="1"/>
        <v>242.3924775456824</v>
      </c>
      <c r="S44" s="5">
        <f>SUM($Q$7:$Q44)/T44-1</f>
        <v>395662.08894736832</v>
      </c>
      <c r="T44" s="18">
        <v>38</v>
      </c>
      <c r="U44" s="138"/>
      <c r="V44" s="131"/>
      <c r="W44" s="105"/>
      <c r="X44" s="167"/>
      <c r="Y44" s="156">
        <f t="shared" si="20"/>
        <v>-3019816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301065.40743589739</v>
      </c>
      <c r="P45" s="7">
        <f t="shared" si="5"/>
        <v>11741550.889999999</v>
      </c>
      <c r="Q45" s="164">
        <f t="shared" si="22"/>
        <v>3072401.51</v>
      </c>
      <c r="R45" s="29">
        <f t="shared" si="1"/>
        <v>284.43957522783359</v>
      </c>
      <c r="S45" s="5">
        <f>SUM($Q$7:$Q45)/T45-1</f>
        <v>464296.40743589727</v>
      </c>
      <c r="T45" s="18">
        <v>39</v>
      </c>
      <c r="U45" s="138"/>
      <c r="V45" s="131"/>
      <c r="W45" s="105"/>
      <c r="X45" s="167"/>
      <c r="Y45" s="156">
        <f t="shared" si="20"/>
        <v>-3019816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366267.95999999996</v>
      </c>
      <c r="P46" s="7">
        <f t="shared" si="5"/>
        <v>14650718.399999999</v>
      </c>
      <c r="Q46" s="164">
        <f t="shared" si="22"/>
        <v>3072399.51</v>
      </c>
      <c r="R46" s="29">
        <f t="shared" si="1"/>
        <v>324.3842873946283</v>
      </c>
      <c r="S46" s="5">
        <f>SUM($Q$7:$Q46)/T46-1</f>
        <v>529498.95999999973</v>
      </c>
      <c r="T46" s="18">
        <v>40</v>
      </c>
      <c r="U46" s="138"/>
      <c r="V46" s="131"/>
      <c r="W46" s="105"/>
      <c r="X46" s="167"/>
      <c r="Y46" s="156">
        <f t="shared" si="20"/>
        <v>-3019816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>
        <v>16300</v>
      </c>
      <c r="I47" s="25">
        <v>-5000</v>
      </c>
      <c r="J47" s="25">
        <v>100</v>
      </c>
      <c r="K47" s="170">
        <f t="shared" si="7"/>
        <v>11400</v>
      </c>
      <c r="L47" s="171"/>
      <c r="M47" s="153"/>
      <c r="N47" s="149">
        <f t="shared" si="10"/>
        <v>11400</v>
      </c>
      <c r="O47" s="67">
        <f t="shared" si="19"/>
        <v>428567.90024390235</v>
      </c>
      <c r="P47" s="7">
        <f t="shared" si="5"/>
        <v>17571283.909999996</v>
      </c>
      <c r="Q47" s="164">
        <f t="shared" si="22"/>
        <v>3083797.51</v>
      </c>
      <c r="R47" s="29">
        <f t="shared" si="1"/>
        <v>362.55078675988909</v>
      </c>
      <c r="S47" s="5">
        <f>SUM($Q$7:$Q47)/T47-1</f>
        <v>591798.90024390211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0"/>
        <v>-3031216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-5000</v>
      </c>
      <c r="J48" s="25">
        <v>100</v>
      </c>
      <c r="K48" s="170">
        <f t="shared" si="7"/>
        <v>-4600</v>
      </c>
      <c r="L48" s="171"/>
      <c r="M48" s="153"/>
      <c r="N48" s="149">
        <f t="shared" si="10"/>
        <v>-4600</v>
      </c>
      <c r="O48" s="67">
        <f t="shared" si="19"/>
        <v>487791.6052380951</v>
      </c>
      <c r="P48" s="7">
        <f t="shared" si="5"/>
        <v>20487247.419999994</v>
      </c>
      <c r="Q48" s="164">
        <f t="shared" si="22"/>
        <v>3079195.51</v>
      </c>
      <c r="R48" s="29">
        <f t="shared" si="1"/>
        <v>398.8327075806796</v>
      </c>
      <c r="S48" s="5">
        <f>SUM($Q$7:$Q48)/T48-1</f>
        <v>651022.60523809493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0"/>
        <v>-3026616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v>-10444</v>
      </c>
      <c r="E49" s="87"/>
      <c r="F49" s="23"/>
      <c r="G49" s="26">
        <f t="shared" ref="G49:G51" si="23">D49+E49+F49-E48-F48</f>
        <v>-10444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-10444</v>
      </c>
      <c r="O49" s="67">
        <f t="shared" si="19"/>
        <v>544017.78906976723</v>
      </c>
      <c r="P49" s="7">
        <f t="shared" si="5"/>
        <v>23392764.929999992</v>
      </c>
      <c r="Q49" s="164">
        <f t="shared" si="22"/>
        <v>3068749.51</v>
      </c>
      <c r="R49" s="29">
        <f t="shared" si="1"/>
        <v>433.27827207273515</v>
      </c>
      <c r="S49" s="5">
        <f>SUM($Q$7:$Q49)/T49-1</f>
        <v>707248.78906976711</v>
      </c>
      <c r="T49" s="18">
        <v>43</v>
      </c>
      <c r="U49" s="138"/>
      <c r="V49" s="131"/>
      <c r="W49" s="105"/>
      <c r="X49" s="167"/>
      <c r="Y49" s="156">
        <f t="shared" si="20"/>
        <v>-3026616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597688.19181818154</v>
      </c>
      <c r="P50" s="7">
        <f t="shared" si="5"/>
        <v>26298280.43999999</v>
      </c>
      <c r="Q50" s="164">
        <f t="shared" si="22"/>
        <v>3068747.51</v>
      </c>
      <c r="R50" s="29">
        <f t="shared" si="1"/>
        <v>466.15810124128939</v>
      </c>
      <c r="S50" s="5">
        <f>SUM($Q$7:$Q50)/T50-1</f>
        <v>760919.19181818143</v>
      </c>
      <c r="T50" s="18">
        <v>44</v>
      </c>
      <c r="U50" s="138"/>
      <c r="V50" s="131"/>
      <c r="W50" s="105"/>
      <c r="X50" s="167"/>
      <c r="Y50" s="156">
        <f t="shared" si="20"/>
        <v>-3026616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648973.19888888858</v>
      </c>
      <c r="P51" s="7">
        <f t="shared" si="5"/>
        <v>29203793.949999988</v>
      </c>
      <c r="Q51" s="164">
        <f t="shared" si="22"/>
        <v>3068745.51</v>
      </c>
      <c r="R51" s="29">
        <f t="shared" si="1"/>
        <v>497.57657744124219</v>
      </c>
      <c r="S51" s="5">
        <f>SUM($Q$7:$Q51)/T51-1</f>
        <v>812204.19888888847</v>
      </c>
      <c r="T51" s="18">
        <v>45</v>
      </c>
      <c r="U51" s="138"/>
      <c r="V51" s="131"/>
      <c r="W51" s="105"/>
      <c r="X51" s="167"/>
      <c r="Y51" s="156">
        <f t="shared" si="20"/>
        <v>-3026616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698028.37956521707</v>
      </c>
      <c r="P52" s="7">
        <f t="shared" si="5"/>
        <v>32109305.459999986</v>
      </c>
      <c r="Q52" s="164">
        <f t="shared" si="22"/>
        <v>3068743.51</v>
      </c>
      <c r="R52" s="29">
        <f t="shared" si="1"/>
        <v>527.62900630098079</v>
      </c>
      <c r="S52" s="5">
        <f>SUM($Q$7:$Q52)/T52-1</f>
        <v>861259.37956521695</v>
      </c>
      <c r="T52" s="18">
        <v>46</v>
      </c>
      <c r="U52" s="138"/>
      <c r="V52" s="131"/>
      <c r="W52" s="105"/>
      <c r="X52" s="167"/>
      <c r="Y52" s="156">
        <f t="shared" si="20"/>
        <v>-3026616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744996.06319148897</v>
      </c>
      <c r="P53" s="7">
        <f t="shared" si="5"/>
        <v>35014814.969999984</v>
      </c>
      <c r="Q53" s="164">
        <f t="shared" si="22"/>
        <v>3068741.51</v>
      </c>
      <c r="R53" s="29">
        <f t="shared" si="1"/>
        <v>556.40258233158249</v>
      </c>
      <c r="S53" s="5">
        <f>SUM($Q$7:$Q53)/T53-1</f>
        <v>908227.06319148885</v>
      </c>
      <c r="T53" s="18">
        <v>47</v>
      </c>
      <c r="U53" s="138"/>
      <c r="V53" s="131"/>
      <c r="W53" s="105"/>
      <c r="X53" s="167"/>
      <c r="Y53" s="156">
        <f t="shared" si="20"/>
        <v>-3026616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790006.71833333292</v>
      </c>
      <c r="P54" s="7">
        <f t="shared" si="5"/>
        <v>37920322.479999982</v>
      </c>
      <c r="Q54" s="164">
        <f t="shared" si="22"/>
        <v>3068739.51</v>
      </c>
      <c r="R54" s="29">
        <f t="shared" si="1"/>
        <v>583.97723383486868</v>
      </c>
      <c r="S54" s="5">
        <f>SUM($Q$7:$Q54)/T54-1</f>
        <v>953237.7183333328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0"/>
        <v>-3026616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833180.16306122404</v>
      </c>
      <c r="P55" s="7">
        <f t="shared" si="5"/>
        <v>40825827.98999998</v>
      </c>
      <c r="Q55" s="164">
        <f t="shared" si="22"/>
        <v>3068737.51</v>
      </c>
      <c r="R55" s="29">
        <f t="shared" si="1"/>
        <v>610.4263643533277</v>
      </c>
      <c r="S55" s="5">
        <f>SUM($Q$7:$Q55)/T55-1</f>
        <v>996411.16306122392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0"/>
        <v>-3026616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874626.62999999954</v>
      </c>
      <c r="P56" s="7">
        <f t="shared" si="5"/>
        <v>43731331.499999978</v>
      </c>
      <c r="Q56" s="164">
        <f t="shared" si="22"/>
        <v>3068735.51</v>
      </c>
      <c r="R56" s="29">
        <f t="shared" si="1"/>
        <v>635.81750514604948</v>
      </c>
      <c r="S56" s="5">
        <f>SUM($Q$7:$Q56)/T56-1</f>
        <v>1037857.6299999994</v>
      </c>
      <c r="T56" s="18">
        <v>50</v>
      </c>
      <c r="U56" s="138"/>
      <c r="V56" s="131"/>
      <c r="W56" s="105"/>
      <c r="X56" s="167"/>
      <c r="Y56" s="156">
        <f t="shared" si="20"/>
        <v>-3026616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914447.70607843087</v>
      </c>
      <c r="P57" s="7">
        <f t="shared" si="5"/>
        <v>46636833.009999976</v>
      </c>
      <c r="Q57" s="164">
        <f t="shared" si="22"/>
        <v>3068733.51</v>
      </c>
      <c r="R57" s="29">
        <f t="shared" si="1"/>
        <v>660.21289090278299</v>
      </c>
      <c r="S57" s="5">
        <f>SUM($Q$7:$Q57)/T57-1</f>
        <v>1077678.7060784306</v>
      </c>
      <c r="T57" s="18">
        <v>51</v>
      </c>
      <c r="U57" s="138"/>
      <c r="V57" s="131"/>
      <c r="W57" s="105"/>
      <c r="X57" s="167"/>
      <c r="Y57" s="156">
        <f t="shared" si="20"/>
        <v>-3026616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952737.1638461533</v>
      </c>
      <c r="P58" s="7">
        <f t="shared" si="5"/>
        <v>49542332.519999973</v>
      </c>
      <c r="Q58" s="164">
        <f t="shared" si="22"/>
        <v>3068731.51</v>
      </c>
      <c r="R58" s="29">
        <f t="shared" si="1"/>
        <v>683.66996902945084</v>
      </c>
      <c r="S58" s="5">
        <f>SUM($Q$7:$Q58)/T58-1</f>
        <v>1115968.1638461533</v>
      </c>
      <c r="T58" s="18">
        <v>52</v>
      </c>
      <c r="U58" s="138"/>
      <c r="V58" s="131"/>
      <c r="W58" s="105"/>
      <c r="X58" s="167"/>
      <c r="Y58" s="156">
        <f t="shared" si="20"/>
        <v>-3026616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989581.69867924473</v>
      </c>
      <c r="P59" s="7">
        <f t="shared" si="5"/>
        <v>52447830.029999971</v>
      </c>
      <c r="Q59" s="164">
        <f t="shared" si="22"/>
        <v>3068729.51</v>
      </c>
      <c r="R59" s="29">
        <f t="shared" si="1"/>
        <v>706.24185127869816</v>
      </c>
      <c r="S59" s="5">
        <f>SUM($Q$7:$Q59)/T59-1</f>
        <v>1152812.6986792446</v>
      </c>
      <c r="T59" s="18">
        <v>53</v>
      </c>
      <c r="U59" s="138"/>
      <c r="V59" s="131"/>
      <c r="W59" s="105"/>
      <c r="X59" s="167"/>
      <c r="Y59" s="156">
        <f t="shared" si="20"/>
        <v>-3026616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1025061.5840740735</v>
      </c>
      <c r="P60" s="7">
        <f t="shared" si="5"/>
        <v>55353325.539999969</v>
      </c>
      <c r="Q60" s="164">
        <f t="shared" si="22"/>
        <v>3068727.51</v>
      </c>
      <c r="R60" s="29">
        <f t="shared" si="1"/>
        <v>727.97771519927062</v>
      </c>
      <c r="S60" s="5">
        <f>SUM($Q$7:$Q60)/T60-1</f>
        <v>1188292.5840740735</v>
      </c>
      <c r="T60" s="18">
        <v>54</v>
      </c>
      <c r="U60" s="138"/>
      <c r="V60" s="131"/>
      <c r="W60" s="105"/>
      <c r="X60" s="167"/>
      <c r="Y60" s="156">
        <f t="shared" si="20"/>
        <v>-3026616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1059251.2554545449</v>
      </c>
      <c r="P61" s="7">
        <f t="shared" si="5"/>
        <v>58258819.049999967</v>
      </c>
      <c r="Q61" s="164">
        <f t="shared" si="22"/>
        <v>3068725.51</v>
      </c>
      <c r="R61" s="29">
        <f t="shared" si="1"/>
        <v>748.92316179091404</v>
      </c>
      <c r="S61" s="5">
        <f>SUM($Q$7:$Q61)/T61-1</f>
        <v>1222482.2554545449</v>
      </c>
      <c r="T61" s="18">
        <v>55</v>
      </c>
      <c r="U61" s="138"/>
      <c r="V61" s="131"/>
      <c r="W61" s="105"/>
      <c r="X61" s="167"/>
      <c r="Y61" s="156">
        <f t="shared" si="20"/>
        <v>-3026616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1092219.8314285709</v>
      </c>
      <c r="P62" s="7">
        <f t="shared" si="5"/>
        <v>61164310.559999965</v>
      </c>
      <c r="Q62" s="164">
        <f t="shared" si="22"/>
        <v>3068723.51</v>
      </c>
      <c r="R62" s="29">
        <f t="shared" si="1"/>
        <v>769.12053483910688</v>
      </c>
      <c r="S62" s="5">
        <f>SUM($Q$7:$Q62)/T62-1</f>
        <v>1255450.8314285709</v>
      </c>
      <c r="T62" s="18">
        <v>56</v>
      </c>
      <c r="U62" s="138"/>
      <c r="V62" s="131"/>
      <c r="W62" s="105"/>
      <c r="X62" s="167"/>
      <c r="Y62" s="156">
        <f t="shared" si="20"/>
        <v>-3026616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88"/>
  <sheetViews>
    <sheetView topLeftCell="A5371" workbookViewId="0">
      <selection activeCell="D5388" sqref="D538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2024-11-27T10:27:22Z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